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1280" windowHeight="4950"/>
  </bookViews>
  <sheets>
    <sheet name="BWATm" sheetId="1" r:id="rId1"/>
  </sheets>
  <calcPr calcId="145621"/>
</workbook>
</file>

<file path=xl/calcChain.xml><?xml version="1.0" encoding="utf-8"?>
<calcChain xmlns="http://schemas.openxmlformats.org/spreadsheetml/2006/main">
  <c r="N41" i="1" l="1"/>
  <c r="M41" i="1"/>
  <c r="L41" i="1"/>
  <c r="K41" i="1"/>
  <c r="J41" i="1"/>
  <c r="I41" i="1"/>
  <c r="H41" i="1"/>
  <c r="G41" i="1"/>
  <c r="F41" i="1"/>
  <c r="E41" i="1"/>
  <c r="D41" i="1"/>
  <c r="C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Q9" i="1"/>
  <c r="P9" i="1"/>
  <c r="O9" i="1"/>
  <c r="Q8" i="1"/>
  <c r="Q41" i="1" s="1"/>
  <c r="P8" i="1"/>
  <c r="P41" i="1" s="1"/>
  <c r="O8" i="1"/>
  <c r="O41" i="1" s="1"/>
</calcChain>
</file>

<file path=xl/sharedStrings.xml><?xml version="1.0" encoding="utf-8"?>
<sst xmlns="http://schemas.openxmlformats.org/spreadsheetml/2006/main" count="59" uniqueCount="46">
  <si>
    <t>ANNEXURE - 30</t>
  </si>
  <si>
    <t>District wise ATM Detail as on  JUNE 2018</t>
  </si>
  <si>
    <t>Sr No</t>
  </si>
  <si>
    <t>Name</t>
  </si>
  <si>
    <t>Metro</t>
  </si>
  <si>
    <t>Urban</t>
  </si>
  <si>
    <t>Semi Urban</t>
  </si>
  <si>
    <t>Rural</t>
  </si>
  <si>
    <t>Total</t>
  </si>
  <si>
    <t>On Site</t>
  </si>
  <si>
    <t>Off Site</t>
  </si>
  <si>
    <t>AHMEDABAD</t>
  </si>
  <si>
    <t>AMRELI</t>
  </si>
  <si>
    <t>ANAND</t>
  </si>
  <si>
    <t>ARAVALI</t>
  </si>
  <si>
    <t>BANASKANTHA</t>
  </si>
  <si>
    <t>BHARUCH</t>
  </si>
  <si>
    <t>BHAVNAGAR</t>
  </si>
  <si>
    <t>BOTAD</t>
  </si>
  <si>
    <t>CHOTAUDEPUR</t>
  </si>
  <si>
    <t>DAHOD</t>
  </si>
  <si>
    <t>DANG</t>
  </si>
  <si>
    <t>DEVBHUMIDWARKA</t>
  </si>
  <si>
    <t>GANDHINAGAR</t>
  </si>
  <si>
    <t>GIRSOMNATH</t>
  </si>
  <si>
    <t>JAMNAGAR</t>
  </si>
  <si>
    <t>JUNAGADH</t>
  </si>
  <si>
    <t>KHEDA</t>
  </si>
  <si>
    <t>KUTCH</t>
  </si>
  <si>
    <t>MAHISAGAR</t>
  </si>
  <si>
    <t>MEHSANA</t>
  </si>
  <si>
    <t>MORBI</t>
  </si>
  <si>
    <t>NARAMADA</t>
  </si>
  <si>
    <t>NAVSARI</t>
  </si>
  <si>
    <t>PANCHMAHAL</t>
  </si>
  <si>
    <t>PATAN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</si>
  <si>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</si>
  <si>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</si>
  <si>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</si>
  <si>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</si>
  <si>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</si>
  <si>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</si>
  <si>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</si>
  <si>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</si>
  <si>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>Grand Total</t>
  </si>
  <si>
    <t>Sources:Member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</si>
</sst>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name val="Arial"/>
      <family val="2"/>
    </font>
    <font>
      <sz val="18"/>
      <name val="Arial Black"/>
      <family val="2"/>
    </font>
    <font>
      <sz val="18"/>
      <name val="Arial"/>
      <family val="2"/>
    </font>
    <font>
      <b/>
      <sz val="16"/>
      <name val="Arial Black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Arial Black"/>
      <family val="2"/>
    </font>
    <font>
      <b/>
      <sz val="12"/>
      <color theme="1"/>
      <name val="Arial Black"/>
      <family val="2"/>
    </font>
    <font>
      <sz val="11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2" fillId="0" borderId="0" xfId="1"/>
    <xf numFmtId="0" fontId="0" fillId="0" borderId="0" xfId="0"/>
    <xf numFmtId="0" fontId="1" fillId="0" borderId="0" xfId="0" applyFont="1"/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7" fillId="0" borderId="6" xfId="0" applyFont="1" applyBorder="1"/>
    <xf numFmtId="0" fontId="6" fillId="2" borderId="1" xfId="0" applyFont="1" applyFill="1" applyBorder="1" applyAlignment="1">
      <alignment vertical="center"/>
    </xf>
    <xf numFmtId="0" fontId="7" fillId="0" borderId="1" xfId="0" applyFont="1" applyBorder="1"/>
    <xf numFmtId="0" fontId="9" fillId="0" borderId="1" xfId="0" applyFont="1" applyBorder="1"/>
    <xf numFmtId="0" fontId="8" fillId="0" borderId="1" xfId="0" applyFont="1" applyBorder="1"/>
    <xf numFmtId="0" fontId="9" fillId="0" borderId="1" xfId="0" applyFont="1" applyBorder="1" applyAlignment="1">
      <alignment horizontal="left"/>
    </xf>
    <xf numFmtId="0" fontId="10" fillId="0" borderId="0" xfId="0" applyFont="1"/>
    <xf numFmtId="0" fontId="3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2" borderId="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9"/>
  <sheetViews>
    <sheetView tabSelected="1" topLeftCell="A31" workbookViewId="0">
      <selection activeCell="C1" sqref="A1:Q42"/>
    </sheetView>
  </sheetViews>
  <sheetFormatPr defaultRowHeight="15" x14ac:dyDescent="0.25"/>
  <cols>
    <col min="1" max="1" width="8.42578125" customWidth="1"/>
    <col min="2" max="2" width="27.140625" customWidth="1"/>
    <col min="3" max="4" width="11" bestFit="1" customWidth="1"/>
    <col min="5" max="5" width="9.28515625" bestFit="1" customWidth="1"/>
    <col min="6" max="7" width="11" bestFit="1" customWidth="1"/>
    <col min="8" max="8" width="9.28515625" bestFit="1" customWidth="1"/>
    <col min="9" max="10" width="11" bestFit="1" customWidth="1"/>
    <col min="11" max="11" width="13.140625" customWidth="1"/>
    <col min="12" max="12" width="11.5703125" customWidth="1"/>
    <col min="13" max="13" width="11.140625" customWidth="1"/>
    <col min="14" max="14" width="13.5703125" customWidth="1"/>
    <col min="15" max="16" width="11" bestFit="1" customWidth="1"/>
    <col min="17" max="17" width="9.85546875" bestFit="1" customWidth="1"/>
  </cols>
  <sheetData>
    <row r="1" spans="1:17" s="2" customFormat="1" ht="15.75" x14ac:dyDescent="0.25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  <c r="M1" s="4"/>
      <c r="N1" s="4"/>
      <c r="O1" s="4"/>
      <c r="P1" s="4"/>
      <c r="Q1" s="4"/>
    </row>
    <row r="2" spans="1:17" s="2" customFormat="1" ht="27" x14ac:dyDescent="0.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s="2" customFormat="1" ht="27" x14ac:dyDescent="0.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ht="24.75" x14ac:dyDescent="0.5">
      <c r="A4" s="15" t="s">
        <v>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s="2" customFormat="1" ht="23.25" x14ac:dyDescent="0.35">
      <c r="A5" s="6"/>
      <c r="B5" s="6"/>
      <c r="C5" s="6"/>
      <c r="D5" s="6"/>
      <c r="E5" s="6"/>
      <c r="F5" s="6"/>
      <c r="G5" s="6"/>
      <c r="H5" s="6"/>
      <c r="I5" s="4"/>
      <c r="J5" s="4"/>
      <c r="K5" s="4"/>
      <c r="L5" s="4"/>
      <c r="M5" s="4"/>
      <c r="N5" s="4"/>
      <c r="O5" s="4"/>
      <c r="P5" s="4"/>
      <c r="Q5" s="4"/>
    </row>
    <row r="6" spans="1:17" ht="18" x14ac:dyDescent="0.25">
      <c r="A6" s="20" t="s">
        <v>2</v>
      </c>
      <c r="B6" s="20" t="s">
        <v>3</v>
      </c>
      <c r="C6" s="17" t="s">
        <v>4</v>
      </c>
      <c r="D6" s="18"/>
      <c r="E6" s="19"/>
      <c r="F6" s="17" t="s">
        <v>5</v>
      </c>
      <c r="G6" s="18"/>
      <c r="H6" s="19"/>
      <c r="I6" s="17" t="s">
        <v>6</v>
      </c>
      <c r="J6" s="18"/>
      <c r="K6" s="19"/>
      <c r="L6" s="17" t="s">
        <v>7</v>
      </c>
      <c r="M6" s="18"/>
      <c r="N6" s="19"/>
      <c r="O6" s="16" t="s">
        <v>8</v>
      </c>
      <c r="P6" s="16"/>
      <c r="Q6" s="16"/>
    </row>
    <row r="7" spans="1:17" ht="18" x14ac:dyDescent="0.25">
      <c r="A7" s="21"/>
      <c r="B7" s="21"/>
      <c r="C7" s="8" t="s">
        <v>9</v>
      </c>
      <c r="D7" s="8" t="s">
        <v>10</v>
      </c>
      <c r="E7" s="8" t="s">
        <v>8</v>
      </c>
      <c r="F7" s="8" t="s">
        <v>9</v>
      </c>
      <c r="G7" s="8" t="s">
        <v>10</v>
      </c>
      <c r="H7" s="8" t="s">
        <v>8</v>
      </c>
      <c r="I7" s="8" t="s">
        <v>9</v>
      </c>
      <c r="J7" s="8" t="s">
        <v>10</v>
      </c>
      <c r="K7" s="8" t="s">
        <v>8</v>
      </c>
      <c r="L7" s="8" t="s">
        <v>9</v>
      </c>
      <c r="M7" s="8" t="s">
        <v>10</v>
      </c>
      <c r="N7" s="8" t="s">
        <v>8</v>
      </c>
      <c r="O7" s="8" t="s">
        <v>9</v>
      </c>
      <c r="P7" s="8" t="s">
        <v>10</v>
      </c>
      <c r="Q7" s="8" t="s">
        <v>8</v>
      </c>
    </row>
    <row r="8" spans="1:17" ht="18.75" x14ac:dyDescent="0.3">
      <c r="A8" s="9">
        <v>1</v>
      </c>
      <c r="B8" s="9" t="s">
        <v>11</v>
      </c>
      <c r="C8" s="9">
        <v>1030</v>
      </c>
      <c r="D8" s="9">
        <v>931</v>
      </c>
      <c r="E8" s="9">
        <v>1961</v>
      </c>
      <c r="F8" s="9">
        <v>40</v>
      </c>
      <c r="G8" s="9">
        <v>43</v>
      </c>
      <c r="H8" s="9">
        <v>83</v>
      </c>
      <c r="I8" s="9">
        <v>112</v>
      </c>
      <c r="J8" s="9">
        <v>60</v>
      </c>
      <c r="K8" s="9">
        <v>172</v>
      </c>
      <c r="L8" s="9">
        <v>58</v>
      </c>
      <c r="M8" s="9">
        <v>22</v>
      </c>
      <c r="N8" s="9">
        <v>80</v>
      </c>
      <c r="O8" s="9">
        <f>L8+I8+F8+C8</f>
        <v>1240</v>
      </c>
      <c r="P8" s="9">
        <f t="shared" ref="P8:Q8" si="0">M8+J8+G8+D8</f>
        <v>1056</v>
      </c>
      <c r="Q8" s="9">
        <f t="shared" si="0"/>
        <v>2296</v>
      </c>
    </row>
    <row r="9" spans="1:17" ht="18.75" x14ac:dyDescent="0.3">
      <c r="A9" s="9">
        <v>2</v>
      </c>
      <c r="B9" s="9" t="s">
        <v>12</v>
      </c>
      <c r="C9" s="9">
        <v>0</v>
      </c>
      <c r="D9" s="9">
        <v>0</v>
      </c>
      <c r="E9" s="9">
        <v>0</v>
      </c>
      <c r="F9" s="9">
        <v>16</v>
      </c>
      <c r="G9" s="9">
        <v>30</v>
      </c>
      <c r="H9" s="9">
        <v>46</v>
      </c>
      <c r="I9" s="9">
        <v>59</v>
      </c>
      <c r="J9" s="9">
        <v>29</v>
      </c>
      <c r="K9" s="9">
        <v>88</v>
      </c>
      <c r="L9" s="9">
        <v>14</v>
      </c>
      <c r="M9" s="9">
        <v>1</v>
      </c>
      <c r="N9" s="9">
        <v>15</v>
      </c>
      <c r="O9" s="9">
        <f t="shared" ref="O9:O40" si="1">L9+I9+F9+C9</f>
        <v>89</v>
      </c>
      <c r="P9" s="9">
        <f t="shared" ref="P9:P40" si="2">M9+J9+G9+D9</f>
        <v>60</v>
      </c>
      <c r="Q9" s="9">
        <f t="shared" ref="Q9:Q40" si="3">N9+K9+H9+E9</f>
        <v>149</v>
      </c>
    </row>
    <row r="10" spans="1:17" ht="18.75" x14ac:dyDescent="0.3">
      <c r="A10" s="9">
        <v>3</v>
      </c>
      <c r="B10" s="9" t="s">
        <v>13</v>
      </c>
      <c r="C10" s="9">
        <v>1</v>
      </c>
      <c r="D10" s="9">
        <v>0</v>
      </c>
      <c r="E10" s="9">
        <v>1</v>
      </c>
      <c r="F10" s="9">
        <v>48</v>
      </c>
      <c r="G10" s="9">
        <v>38</v>
      </c>
      <c r="H10" s="9">
        <v>86</v>
      </c>
      <c r="I10" s="9">
        <v>106</v>
      </c>
      <c r="J10" s="9">
        <v>61</v>
      </c>
      <c r="K10" s="9">
        <v>167</v>
      </c>
      <c r="L10" s="9">
        <v>96</v>
      </c>
      <c r="M10" s="9">
        <v>24</v>
      </c>
      <c r="N10" s="9">
        <v>120</v>
      </c>
      <c r="O10" s="9">
        <f t="shared" si="1"/>
        <v>251</v>
      </c>
      <c r="P10" s="9">
        <f t="shared" si="2"/>
        <v>123</v>
      </c>
      <c r="Q10" s="9">
        <f t="shared" si="3"/>
        <v>374</v>
      </c>
    </row>
    <row r="11" spans="1:17" ht="18.75" x14ac:dyDescent="0.3">
      <c r="A11" s="9">
        <v>4</v>
      </c>
      <c r="B11" s="9" t="s">
        <v>14</v>
      </c>
      <c r="C11" s="9">
        <v>0</v>
      </c>
      <c r="D11" s="9">
        <v>0</v>
      </c>
      <c r="E11" s="9">
        <v>0</v>
      </c>
      <c r="F11" s="9">
        <v>3</v>
      </c>
      <c r="G11" s="9">
        <v>2</v>
      </c>
      <c r="H11" s="9">
        <v>5</v>
      </c>
      <c r="I11" s="9">
        <v>35</v>
      </c>
      <c r="J11" s="9">
        <v>31</v>
      </c>
      <c r="K11" s="9">
        <v>66</v>
      </c>
      <c r="L11" s="9">
        <v>26</v>
      </c>
      <c r="M11" s="9">
        <v>11</v>
      </c>
      <c r="N11" s="9">
        <v>37</v>
      </c>
      <c r="O11" s="9">
        <f t="shared" si="1"/>
        <v>64</v>
      </c>
      <c r="P11" s="9">
        <f t="shared" si="2"/>
        <v>44</v>
      </c>
      <c r="Q11" s="9">
        <f t="shared" si="3"/>
        <v>108</v>
      </c>
    </row>
    <row r="12" spans="1:17" ht="18.75" x14ac:dyDescent="0.3">
      <c r="A12" s="9">
        <v>5</v>
      </c>
      <c r="B12" s="9" t="s">
        <v>15</v>
      </c>
      <c r="C12" s="9">
        <v>0</v>
      </c>
      <c r="D12" s="9">
        <v>0</v>
      </c>
      <c r="E12" s="9">
        <v>0</v>
      </c>
      <c r="F12" s="9">
        <v>48</v>
      </c>
      <c r="G12" s="9">
        <v>105</v>
      </c>
      <c r="H12" s="9">
        <v>153</v>
      </c>
      <c r="I12" s="9">
        <v>47</v>
      </c>
      <c r="J12" s="9">
        <v>73</v>
      </c>
      <c r="K12" s="9">
        <v>120</v>
      </c>
      <c r="L12" s="9">
        <v>40</v>
      </c>
      <c r="M12" s="9">
        <v>29</v>
      </c>
      <c r="N12" s="9">
        <v>69</v>
      </c>
      <c r="O12" s="9">
        <f t="shared" si="1"/>
        <v>135</v>
      </c>
      <c r="P12" s="9">
        <f t="shared" si="2"/>
        <v>207</v>
      </c>
      <c r="Q12" s="9">
        <f t="shared" si="3"/>
        <v>342</v>
      </c>
    </row>
    <row r="13" spans="1:17" ht="18.75" x14ac:dyDescent="0.3">
      <c r="A13" s="9">
        <v>6</v>
      </c>
      <c r="B13" s="9" t="s">
        <v>16</v>
      </c>
      <c r="C13" s="9">
        <v>0</v>
      </c>
      <c r="D13" s="9">
        <v>0</v>
      </c>
      <c r="E13" s="9">
        <v>0</v>
      </c>
      <c r="F13" s="9">
        <v>65</v>
      </c>
      <c r="G13" s="9">
        <v>75</v>
      </c>
      <c r="H13" s="9">
        <v>140</v>
      </c>
      <c r="I13" s="9">
        <v>84</v>
      </c>
      <c r="J13" s="9">
        <v>91</v>
      </c>
      <c r="K13" s="9">
        <v>175</v>
      </c>
      <c r="L13" s="9">
        <v>62</v>
      </c>
      <c r="M13" s="9">
        <v>45</v>
      </c>
      <c r="N13" s="9">
        <v>107</v>
      </c>
      <c r="O13" s="9">
        <f t="shared" si="1"/>
        <v>211</v>
      </c>
      <c r="P13" s="9">
        <f t="shared" si="2"/>
        <v>211</v>
      </c>
      <c r="Q13" s="9">
        <f t="shared" si="3"/>
        <v>422</v>
      </c>
    </row>
    <row r="14" spans="1:17" ht="18.75" x14ac:dyDescent="0.3">
      <c r="A14" s="9">
        <v>7</v>
      </c>
      <c r="B14" s="9" t="s">
        <v>17</v>
      </c>
      <c r="C14" s="9">
        <v>0</v>
      </c>
      <c r="D14" s="9">
        <v>0</v>
      </c>
      <c r="E14" s="9">
        <v>0</v>
      </c>
      <c r="F14" s="9">
        <v>60</v>
      </c>
      <c r="G14" s="9">
        <v>55</v>
      </c>
      <c r="H14" s="9">
        <v>115</v>
      </c>
      <c r="I14" s="9">
        <v>47</v>
      </c>
      <c r="J14" s="9">
        <v>18</v>
      </c>
      <c r="K14" s="9">
        <v>65</v>
      </c>
      <c r="L14" s="9">
        <v>67</v>
      </c>
      <c r="M14" s="9">
        <v>38</v>
      </c>
      <c r="N14" s="9">
        <v>105</v>
      </c>
      <c r="O14" s="9">
        <f t="shared" si="1"/>
        <v>174</v>
      </c>
      <c r="P14" s="9">
        <f t="shared" si="2"/>
        <v>111</v>
      </c>
      <c r="Q14" s="9">
        <f t="shared" si="3"/>
        <v>285</v>
      </c>
    </row>
    <row r="15" spans="1:17" ht="18.75" x14ac:dyDescent="0.3">
      <c r="A15" s="9">
        <v>8</v>
      </c>
      <c r="B15" s="9" t="s">
        <v>18</v>
      </c>
      <c r="C15" s="9">
        <v>0</v>
      </c>
      <c r="D15" s="9">
        <v>0</v>
      </c>
      <c r="E15" s="9">
        <v>0</v>
      </c>
      <c r="F15" s="9">
        <v>4</v>
      </c>
      <c r="G15" s="9">
        <v>3</v>
      </c>
      <c r="H15" s="9">
        <v>7</v>
      </c>
      <c r="I15" s="9">
        <v>13</v>
      </c>
      <c r="J15" s="9">
        <v>9</v>
      </c>
      <c r="K15" s="9">
        <v>22</v>
      </c>
      <c r="L15" s="9">
        <v>8</v>
      </c>
      <c r="M15" s="9">
        <v>8</v>
      </c>
      <c r="N15" s="9">
        <v>16</v>
      </c>
      <c r="O15" s="9">
        <f t="shared" si="1"/>
        <v>25</v>
      </c>
      <c r="P15" s="9">
        <f t="shared" si="2"/>
        <v>20</v>
      </c>
      <c r="Q15" s="9">
        <f t="shared" si="3"/>
        <v>45</v>
      </c>
    </row>
    <row r="16" spans="1:17" ht="18.75" x14ac:dyDescent="0.3">
      <c r="A16" s="9">
        <v>9</v>
      </c>
      <c r="B16" s="9" t="s">
        <v>19</v>
      </c>
      <c r="C16" s="9">
        <v>0</v>
      </c>
      <c r="D16" s="9">
        <v>0</v>
      </c>
      <c r="E16" s="9">
        <v>0</v>
      </c>
      <c r="F16" s="9">
        <v>4</v>
      </c>
      <c r="G16" s="9">
        <v>9</v>
      </c>
      <c r="H16" s="9">
        <v>13</v>
      </c>
      <c r="I16" s="9">
        <v>19</v>
      </c>
      <c r="J16" s="9">
        <v>7</v>
      </c>
      <c r="K16" s="9">
        <v>26</v>
      </c>
      <c r="L16" s="9">
        <v>20</v>
      </c>
      <c r="M16" s="9">
        <v>9</v>
      </c>
      <c r="N16" s="9">
        <v>29</v>
      </c>
      <c r="O16" s="9">
        <f t="shared" si="1"/>
        <v>43</v>
      </c>
      <c r="P16" s="9">
        <f t="shared" si="2"/>
        <v>25</v>
      </c>
      <c r="Q16" s="9">
        <f t="shared" si="3"/>
        <v>68</v>
      </c>
    </row>
    <row r="17" spans="1:17" ht="18.75" x14ac:dyDescent="0.3">
      <c r="A17" s="9">
        <v>10</v>
      </c>
      <c r="B17" s="9" t="s">
        <v>20</v>
      </c>
      <c r="C17" s="9">
        <v>0</v>
      </c>
      <c r="D17" s="9">
        <v>0</v>
      </c>
      <c r="E17" s="9">
        <v>0</v>
      </c>
      <c r="F17" s="9">
        <v>12</v>
      </c>
      <c r="G17" s="9">
        <v>7</v>
      </c>
      <c r="H17" s="9">
        <v>19</v>
      </c>
      <c r="I17" s="9">
        <v>27</v>
      </c>
      <c r="J17" s="9">
        <v>22</v>
      </c>
      <c r="K17" s="9">
        <v>49</v>
      </c>
      <c r="L17" s="9">
        <v>9</v>
      </c>
      <c r="M17" s="9">
        <v>11</v>
      </c>
      <c r="N17" s="9">
        <v>20</v>
      </c>
      <c r="O17" s="9">
        <f t="shared" si="1"/>
        <v>48</v>
      </c>
      <c r="P17" s="9">
        <f t="shared" si="2"/>
        <v>40</v>
      </c>
      <c r="Q17" s="9">
        <f t="shared" si="3"/>
        <v>88</v>
      </c>
    </row>
    <row r="18" spans="1:17" ht="18.75" x14ac:dyDescent="0.3">
      <c r="A18" s="9">
        <v>11</v>
      </c>
      <c r="B18" s="9" t="s">
        <v>21</v>
      </c>
      <c r="C18" s="9">
        <v>0</v>
      </c>
      <c r="D18" s="9">
        <v>0</v>
      </c>
      <c r="E18" s="9">
        <v>0</v>
      </c>
      <c r="F18" s="9">
        <v>0</v>
      </c>
      <c r="G18" s="9">
        <v>2</v>
      </c>
      <c r="H18" s="9">
        <v>2</v>
      </c>
      <c r="I18" s="9">
        <v>4</v>
      </c>
      <c r="J18" s="9">
        <v>3</v>
      </c>
      <c r="K18" s="9">
        <v>7</v>
      </c>
      <c r="L18" s="9">
        <v>3</v>
      </c>
      <c r="M18" s="9">
        <v>1</v>
      </c>
      <c r="N18" s="9">
        <v>4</v>
      </c>
      <c r="O18" s="9">
        <f t="shared" si="1"/>
        <v>7</v>
      </c>
      <c r="P18" s="9">
        <f t="shared" si="2"/>
        <v>6</v>
      </c>
      <c r="Q18" s="9">
        <f t="shared" si="3"/>
        <v>13</v>
      </c>
    </row>
    <row r="19" spans="1:17" ht="18.75" x14ac:dyDescent="0.3">
      <c r="A19" s="9">
        <v>12</v>
      </c>
      <c r="B19" s="9" t="s">
        <v>22</v>
      </c>
      <c r="C19" s="9">
        <v>0</v>
      </c>
      <c r="D19" s="9">
        <v>0</v>
      </c>
      <c r="E19" s="9">
        <v>0</v>
      </c>
      <c r="F19" s="9">
        <v>0</v>
      </c>
      <c r="G19" s="9">
        <v>3</v>
      </c>
      <c r="H19" s="9">
        <v>3</v>
      </c>
      <c r="I19" s="9">
        <v>32</v>
      </c>
      <c r="J19" s="9">
        <v>19</v>
      </c>
      <c r="K19" s="9">
        <v>51</v>
      </c>
      <c r="L19" s="9">
        <v>7</v>
      </c>
      <c r="M19" s="9">
        <v>0</v>
      </c>
      <c r="N19" s="9">
        <v>7</v>
      </c>
      <c r="O19" s="9">
        <f t="shared" si="1"/>
        <v>39</v>
      </c>
      <c r="P19" s="9">
        <f t="shared" si="2"/>
        <v>22</v>
      </c>
      <c r="Q19" s="9">
        <f t="shared" si="3"/>
        <v>61</v>
      </c>
    </row>
    <row r="20" spans="1:17" ht="18.75" x14ac:dyDescent="0.3">
      <c r="A20" s="9">
        <v>13</v>
      </c>
      <c r="B20" s="9" t="s">
        <v>23</v>
      </c>
      <c r="C20" s="9">
        <v>6</v>
      </c>
      <c r="D20" s="9">
        <v>5</v>
      </c>
      <c r="E20" s="9">
        <v>11</v>
      </c>
      <c r="F20" s="9">
        <v>86</v>
      </c>
      <c r="G20" s="9">
        <v>60</v>
      </c>
      <c r="H20" s="9">
        <v>146</v>
      </c>
      <c r="I20" s="9">
        <v>42</v>
      </c>
      <c r="J20" s="9">
        <v>31</v>
      </c>
      <c r="K20" s="9">
        <v>73</v>
      </c>
      <c r="L20" s="9">
        <v>99</v>
      </c>
      <c r="M20" s="9">
        <v>53</v>
      </c>
      <c r="N20" s="9">
        <v>152</v>
      </c>
      <c r="O20" s="9">
        <f t="shared" si="1"/>
        <v>233</v>
      </c>
      <c r="P20" s="9">
        <f t="shared" si="2"/>
        <v>149</v>
      </c>
      <c r="Q20" s="9">
        <f t="shared" si="3"/>
        <v>382</v>
      </c>
    </row>
    <row r="21" spans="1:17" ht="18.75" x14ac:dyDescent="0.3">
      <c r="A21" s="9">
        <v>14</v>
      </c>
      <c r="B21" s="9" t="s">
        <v>24</v>
      </c>
      <c r="C21" s="9">
        <v>0</v>
      </c>
      <c r="D21" s="9">
        <v>0</v>
      </c>
      <c r="E21" s="9">
        <v>0</v>
      </c>
      <c r="F21" s="9">
        <v>19</v>
      </c>
      <c r="G21" s="9">
        <v>15</v>
      </c>
      <c r="H21" s="9">
        <v>34</v>
      </c>
      <c r="I21" s="9">
        <v>25</v>
      </c>
      <c r="J21" s="9">
        <v>17</v>
      </c>
      <c r="K21" s="9">
        <v>42</v>
      </c>
      <c r="L21" s="9">
        <v>17</v>
      </c>
      <c r="M21" s="9">
        <v>10</v>
      </c>
      <c r="N21" s="9">
        <v>27</v>
      </c>
      <c r="O21" s="9">
        <f t="shared" si="1"/>
        <v>61</v>
      </c>
      <c r="P21" s="9">
        <f t="shared" si="2"/>
        <v>42</v>
      </c>
      <c r="Q21" s="9">
        <f t="shared" si="3"/>
        <v>103</v>
      </c>
    </row>
    <row r="22" spans="1:17" ht="18.75" x14ac:dyDescent="0.3">
      <c r="A22" s="9">
        <v>15</v>
      </c>
      <c r="B22" s="9" t="s">
        <v>25</v>
      </c>
      <c r="C22" s="9">
        <v>0</v>
      </c>
      <c r="D22" s="9">
        <v>0</v>
      </c>
      <c r="E22" s="9">
        <v>0</v>
      </c>
      <c r="F22" s="9">
        <v>94</v>
      </c>
      <c r="G22" s="9">
        <v>63</v>
      </c>
      <c r="H22" s="9">
        <v>157</v>
      </c>
      <c r="I22" s="9">
        <v>30</v>
      </c>
      <c r="J22" s="9">
        <v>19</v>
      </c>
      <c r="K22" s="9">
        <v>49</v>
      </c>
      <c r="L22" s="9">
        <v>72</v>
      </c>
      <c r="M22" s="9">
        <v>37</v>
      </c>
      <c r="N22" s="9">
        <v>109</v>
      </c>
      <c r="O22" s="9">
        <f t="shared" si="1"/>
        <v>196</v>
      </c>
      <c r="P22" s="9">
        <f t="shared" si="2"/>
        <v>119</v>
      </c>
      <c r="Q22" s="9">
        <f t="shared" si="3"/>
        <v>315</v>
      </c>
    </row>
    <row r="23" spans="1:17" ht="18.75" x14ac:dyDescent="0.3">
      <c r="A23" s="9">
        <v>16</v>
      </c>
      <c r="B23" s="9" t="s">
        <v>26</v>
      </c>
      <c r="C23" s="9">
        <v>0</v>
      </c>
      <c r="D23" s="9">
        <v>0</v>
      </c>
      <c r="E23" s="9">
        <v>0</v>
      </c>
      <c r="F23" s="9">
        <v>43</v>
      </c>
      <c r="G23" s="9">
        <v>43</v>
      </c>
      <c r="H23" s="9">
        <v>86</v>
      </c>
      <c r="I23" s="9">
        <v>37</v>
      </c>
      <c r="J23" s="9">
        <v>26</v>
      </c>
      <c r="K23" s="9">
        <v>63</v>
      </c>
      <c r="L23" s="9">
        <v>40</v>
      </c>
      <c r="M23" s="9">
        <v>17</v>
      </c>
      <c r="N23" s="9">
        <v>57</v>
      </c>
      <c r="O23" s="9">
        <f t="shared" si="1"/>
        <v>120</v>
      </c>
      <c r="P23" s="9">
        <f t="shared" si="2"/>
        <v>86</v>
      </c>
      <c r="Q23" s="9">
        <f t="shared" si="3"/>
        <v>206</v>
      </c>
    </row>
    <row r="24" spans="1:17" ht="18.75" x14ac:dyDescent="0.3">
      <c r="A24" s="9">
        <v>17</v>
      </c>
      <c r="B24" s="9" t="s">
        <v>27</v>
      </c>
      <c r="C24" s="9">
        <v>0</v>
      </c>
      <c r="D24" s="9">
        <v>0</v>
      </c>
      <c r="E24" s="9">
        <v>0</v>
      </c>
      <c r="F24" s="9">
        <v>41</v>
      </c>
      <c r="G24" s="9">
        <v>27</v>
      </c>
      <c r="H24" s="9">
        <v>68</v>
      </c>
      <c r="I24" s="9">
        <v>70</v>
      </c>
      <c r="J24" s="9">
        <v>29</v>
      </c>
      <c r="K24" s="9">
        <v>99</v>
      </c>
      <c r="L24" s="9">
        <v>71</v>
      </c>
      <c r="M24" s="9">
        <v>35</v>
      </c>
      <c r="N24" s="9">
        <v>106</v>
      </c>
      <c r="O24" s="9">
        <f t="shared" si="1"/>
        <v>182</v>
      </c>
      <c r="P24" s="9">
        <f t="shared" si="2"/>
        <v>91</v>
      </c>
      <c r="Q24" s="9">
        <f t="shared" si="3"/>
        <v>273</v>
      </c>
    </row>
    <row r="25" spans="1:17" ht="18.75" x14ac:dyDescent="0.3">
      <c r="A25" s="9">
        <v>18</v>
      </c>
      <c r="B25" s="9" t="s">
        <v>28</v>
      </c>
      <c r="C25" s="9">
        <v>1</v>
      </c>
      <c r="D25" s="9">
        <v>0</v>
      </c>
      <c r="E25" s="9">
        <v>1</v>
      </c>
      <c r="F25" s="9">
        <v>116</v>
      </c>
      <c r="G25" s="9">
        <v>58</v>
      </c>
      <c r="H25" s="9">
        <v>174</v>
      </c>
      <c r="I25" s="9">
        <v>81</v>
      </c>
      <c r="J25" s="9">
        <v>45</v>
      </c>
      <c r="K25" s="9">
        <v>126</v>
      </c>
      <c r="L25" s="9">
        <v>113</v>
      </c>
      <c r="M25" s="9">
        <v>33</v>
      </c>
      <c r="N25" s="9">
        <v>146</v>
      </c>
      <c r="O25" s="9">
        <f t="shared" si="1"/>
        <v>311</v>
      </c>
      <c r="P25" s="9">
        <f t="shared" si="2"/>
        <v>136</v>
      </c>
      <c r="Q25" s="9">
        <f t="shared" si="3"/>
        <v>447</v>
      </c>
    </row>
    <row r="26" spans="1:17" ht="18.75" x14ac:dyDescent="0.3">
      <c r="A26" s="9">
        <v>19</v>
      </c>
      <c r="B26" s="9" t="s">
        <v>29</v>
      </c>
      <c r="C26" s="9">
        <v>0</v>
      </c>
      <c r="D26" s="9">
        <v>0</v>
      </c>
      <c r="E26" s="9">
        <v>0</v>
      </c>
      <c r="F26" s="9">
        <v>2</v>
      </c>
      <c r="G26" s="9">
        <v>3</v>
      </c>
      <c r="H26" s="9">
        <v>5</v>
      </c>
      <c r="I26" s="9">
        <v>24</v>
      </c>
      <c r="J26" s="9">
        <v>15</v>
      </c>
      <c r="K26" s="9">
        <v>39</v>
      </c>
      <c r="L26" s="9">
        <v>17</v>
      </c>
      <c r="M26" s="9">
        <v>9</v>
      </c>
      <c r="N26" s="9">
        <v>26</v>
      </c>
      <c r="O26" s="9">
        <f t="shared" si="1"/>
        <v>43</v>
      </c>
      <c r="P26" s="9">
        <f t="shared" si="2"/>
        <v>27</v>
      </c>
      <c r="Q26" s="9">
        <f t="shared" si="3"/>
        <v>70</v>
      </c>
    </row>
    <row r="27" spans="1:17" ht="18.75" x14ac:dyDescent="0.3">
      <c r="A27" s="9">
        <v>20</v>
      </c>
      <c r="B27" s="9" t="s">
        <v>30</v>
      </c>
      <c r="C27" s="9">
        <v>0</v>
      </c>
      <c r="D27" s="9">
        <v>0</v>
      </c>
      <c r="E27" s="9">
        <v>0</v>
      </c>
      <c r="F27" s="9">
        <v>42</v>
      </c>
      <c r="G27" s="9">
        <v>38</v>
      </c>
      <c r="H27" s="9">
        <v>80</v>
      </c>
      <c r="I27" s="9">
        <v>111</v>
      </c>
      <c r="J27" s="9">
        <v>73</v>
      </c>
      <c r="K27" s="9">
        <v>184</v>
      </c>
      <c r="L27" s="9">
        <v>72</v>
      </c>
      <c r="M27" s="9">
        <v>42</v>
      </c>
      <c r="N27" s="9">
        <v>114</v>
      </c>
      <c r="O27" s="9">
        <f t="shared" si="1"/>
        <v>225</v>
      </c>
      <c r="P27" s="9">
        <f t="shared" si="2"/>
        <v>153</v>
      </c>
      <c r="Q27" s="9">
        <f t="shared" si="3"/>
        <v>378</v>
      </c>
    </row>
    <row r="28" spans="1:17" ht="18.75" x14ac:dyDescent="0.3">
      <c r="A28" s="9">
        <v>21</v>
      </c>
      <c r="B28" s="9" t="s">
        <v>31</v>
      </c>
      <c r="C28" s="9">
        <v>0</v>
      </c>
      <c r="D28" s="9">
        <v>0</v>
      </c>
      <c r="E28" s="9">
        <v>0</v>
      </c>
      <c r="F28" s="9">
        <v>30</v>
      </c>
      <c r="G28" s="9">
        <v>12</v>
      </c>
      <c r="H28" s="9">
        <v>42</v>
      </c>
      <c r="I28" s="9">
        <v>18</v>
      </c>
      <c r="J28" s="9">
        <v>7</v>
      </c>
      <c r="K28" s="9">
        <v>25</v>
      </c>
      <c r="L28" s="9">
        <v>25</v>
      </c>
      <c r="M28" s="9">
        <v>4</v>
      </c>
      <c r="N28" s="9">
        <v>29</v>
      </c>
      <c r="O28" s="9">
        <f t="shared" si="1"/>
        <v>73</v>
      </c>
      <c r="P28" s="9">
        <f t="shared" si="2"/>
        <v>23</v>
      </c>
      <c r="Q28" s="9">
        <f t="shared" si="3"/>
        <v>96</v>
      </c>
    </row>
    <row r="29" spans="1:17" ht="18.75" x14ac:dyDescent="0.3">
      <c r="A29" s="9">
        <v>22</v>
      </c>
      <c r="B29" s="9" t="s">
        <v>32</v>
      </c>
      <c r="C29" s="9">
        <v>0</v>
      </c>
      <c r="D29" s="9">
        <v>0</v>
      </c>
      <c r="E29" s="9">
        <v>0</v>
      </c>
      <c r="F29" s="9">
        <v>5</v>
      </c>
      <c r="G29" s="9">
        <v>7</v>
      </c>
      <c r="H29" s="9">
        <v>12</v>
      </c>
      <c r="I29" s="9">
        <v>21</v>
      </c>
      <c r="J29" s="9">
        <v>2</v>
      </c>
      <c r="K29" s="9">
        <v>23</v>
      </c>
      <c r="L29" s="9">
        <v>9</v>
      </c>
      <c r="M29" s="9">
        <v>5</v>
      </c>
      <c r="N29" s="9">
        <v>14</v>
      </c>
      <c r="O29" s="9">
        <f t="shared" si="1"/>
        <v>35</v>
      </c>
      <c r="P29" s="9">
        <f t="shared" si="2"/>
        <v>14</v>
      </c>
      <c r="Q29" s="9">
        <f t="shared" si="3"/>
        <v>49</v>
      </c>
    </row>
    <row r="30" spans="1:17" ht="18.75" x14ac:dyDescent="0.3">
      <c r="A30" s="9">
        <v>23</v>
      </c>
      <c r="B30" s="9" t="s">
        <v>33</v>
      </c>
      <c r="C30" s="9">
        <v>0</v>
      </c>
      <c r="D30" s="9">
        <v>0</v>
      </c>
      <c r="E30" s="9">
        <v>0</v>
      </c>
      <c r="F30" s="9">
        <v>67</v>
      </c>
      <c r="G30" s="9">
        <v>28</v>
      </c>
      <c r="H30" s="9">
        <v>95</v>
      </c>
      <c r="I30" s="9">
        <v>45</v>
      </c>
      <c r="J30" s="9">
        <v>28</v>
      </c>
      <c r="K30" s="9">
        <v>73</v>
      </c>
      <c r="L30" s="9">
        <v>93</v>
      </c>
      <c r="M30" s="9">
        <v>23</v>
      </c>
      <c r="N30" s="9">
        <v>116</v>
      </c>
      <c r="O30" s="9">
        <f t="shared" si="1"/>
        <v>205</v>
      </c>
      <c r="P30" s="9">
        <f t="shared" si="2"/>
        <v>79</v>
      </c>
      <c r="Q30" s="9">
        <f t="shared" si="3"/>
        <v>284</v>
      </c>
    </row>
    <row r="31" spans="1:17" s="2" customFormat="1" ht="18.75" x14ac:dyDescent="0.3">
      <c r="A31" s="9">
        <v>24</v>
      </c>
      <c r="B31" s="7" t="s">
        <v>34</v>
      </c>
      <c r="C31" s="7">
        <v>0</v>
      </c>
      <c r="D31" s="7">
        <v>0</v>
      </c>
      <c r="E31" s="7">
        <v>0</v>
      </c>
      <c r="F31" s="7">
        <v>20</v>
      </c>
      <c r="G31" s="7">
        <v>27</v>
      </c>
      <c r="H31" s="7">
        <v>47</v>
      </c>
      <c r="I31" s="7">
        <v>25</v>
      </c>
      <c r="J31" s="7">
        <v>25</v>
      </c>
      <c r="K31" s="7">
        <v>50</v>
      </c>
      <c r="L31" s="7">
        <v>36</v>
      </c>
      <c r="M31" s="7">
        <v>17</v>
      </c>
      <c r="N31" s="7">
        <v>53</v>
      </c>
      <c r="O31" s="9">
        <f t="shared" si="1"/>
        <v>81</v>
      </c>
      <c r="P31" s="9">
        <f t="shared" si="2"/>
        <v>69</v>
      </c>
      <c r="Q31" s="9">
        <f t="shared" si="3"/>
        <v>150</v>
      </c>
    </row>
    <row r="32" spans="1:17" ht="18.75" x14ac:dyDescent="0.3">
      <c r="A32" s="9">
        <v>25</v>
      </c>
      <c r="B32" s="9" t="s">
        <v>35</v>
      </c>
      <c r="C32" s="9">
        <v>0</v>
      </c>
      <c r="D32" s="9">
        <v>0</v>
      </c>
      <c r="E32" s="9">
        <v>0</v>
      </c>
      <c r="F32" s="9">
        <v>26</v>
      </c>
      <c r="G32" s="9">
        <v>22</v>
      </c>
      <c r="H32" s="9">
        <v>48</v>
      </c>
      <c r="I32" s="9">
        <v>37</v>
      </c>
      <c r="J32" s="9">
        <v>17</v>
      </c>
      <c r="K32" s="9">
        <v>54</v>
      </c>
      <c r="L32" s="9">
        <v>29</v>
      </c>
      <c r="M32" s="9">
        <v>7</v>
      </c>
      <c r="N32" s="9">
        <v>36</v>
      </c>
      <c r="O32" s="9">
        <f t="shared" si="1"/>
        <v>92</v>
      </c>
      <c r="P32" s="9">
        <f t="shared" si="2"/>
        <v>46</v>
      </c>
      <c r="Q32" s="9">
        <f t="shared" si="3"/>
        <v>138</v>
      </c>
    </row>
    <row r="33" spans="1:17" s="2" customFormat="1" ht="18.75" x14ac:dyDescent="0.3">
      <c r="A33" s="9">
        <v>26</v>
      </c>
      <c r="B33" s="7" t="s">
        <v>36</v>
      </c>
      <c r="C33" s="7">
        <v>0</v>
      </c>
      <c r="D33" s="7">
        <v>0</v>
      </c>
      <c r="E33" s="7">
        <v>0</v>
      </c>
      <c r="F33" s="7">
        <v>29</v>
      </c>
      <c r="G33" s="7">
        <v>9</v>
      </c>
      <c r="H33" s="7">
        <v>38</v>
      </c>
      <c r="I33" s="7">
        <v>8</v>
      </c>
      <c r="J33" s="7">
        <v>7</v>
      </c>
      <c r="K33" s="7">
        <v>15</v>
      </c>
      <c r="L33" s="7">
        <v>19</v>
      </c>
      <c r="M33" s="7">
        <v>8</v>
      </c>
      <c r="N33" s="7">
        <v>27</v>
      </c>
      <c r="O33" s="9">
        <f t="shared" si="1"/>
        <v>56</v>
      </c>
      <c r="P33" s="9">
        <f t="shared" si="2"/>
        <v>24</v>
      </c>
      <c r="Q33" s="9">
        <f t="shared" si="3"/>
        <v>80</v>
      </c>
    </row>
    <row r="34" spans="1:17" s="2" customFormat="1" ht="18.75" x14ac:dyDescent="0.3">
      <c r="A34" s="9">
        <v>27</v>
      </c>
      <c r="B34" s="7" t="s">
        <v>37</v>
      </c>
      <c r="C34" s="7">
        <v>225</v>
      </c>
      <c r="D34" s="7">
        <v>198</v>
      </c>
      <c r="E34" s="7">
        <v>423</v>
      </c>
      <c r="F34" s="7">
        <v>49</v>
      </c>
      <c r="G34" s="7">
        <v>15</v>
      </c>
      <c r="H34" s="7">
        <v>64</v>
      </c>
      <c r="I34" s="7">
        <v>73</v>
      </c>
      <c r="J34" s="7">
        <v>24</v>
      </c>
      <c r="K34" s="7">
        <v>97</v>
      </c>
      <c r="L34" s="7">
        <v>70</v>
      </c>
      <c r="M34" s="7">
        <v>10</v>
      </c>
      <c r="N34" s="7">
        <v>80</v>
      </c>
      <c r="O34" s="9">
        <f t="shared" si="1"/>
        <v>417</v>
      </c>
      <c r="P34" s="9">
        <f t="shared" si="2"/>
        <v>247</v>
      </c>
      <c r="Q34" s="9">
        <f t="shared" si="3"/>
        <v>664</v>
      </c>
    </row>
    <row r="35" spans="1:17" s="2" customFormat="1" ht="18.75" x14ac:dyDescent="0.3">
      <c r="A35" s="9">
        <v>28</v>
      </c>
      <c r="B35" s="7" t="s">
        <v>38</v>
      </c>
      <c r="C35" s="7">
        <v>0</v>
      </c>
      <c r="D35" s="7">
        <v>0</v>
      </c>
      <c r="E35" s="7">
        <v>0</v>
      </c>
      <c r="F35" s="7">
        <v>5</v>
      </c>
      <c r="G35" s="7">
        <v>2</v>
      </c>
      <c r="H35" s="7">
        <v>7</v>
      </c>
      <c r="I35" s="7">
        <v>95</v>
      </c>
      <c r="J35" s="7">
        <v>104</v>
      </c>
      <c r="K35" s="7">
        <v>199</v>
      </c>
      <c r="L35" s="7">
        <v>52</v>
      </c>
      <c r="M35" s="7">
        <v>23</v>
      </c>
      <c r="N35" s="7">
        <v>75</v>
      </c>
      <c r="O35" s="9">
        <f t="shared" si="1"/>
        <v>152</v>
      </c>
      <c r="P35" s="9">
        <f t="shared" si="2"/>
        <v>129</v>
      </c>
      <c r="Q35" s="9">
        <f t="shared" si="3"/>
        <v>281</v>
      </c>
    </row>
    <row r="36" spans="1:17" ht="18.75" x14ac:dyDescent="0.3">
      <c r="A36" s="9">
        <v>29</v>
      </c>
      <c r="B36" s="9" t="s">
        <v>39</v>
      </c>
      <c r="C36" s="9">
        <v>480</v>
      </c>
      <c r="D36" s="9">
        <v>549</v>
      </c>
      <c r="E36" s="9">
        <v>1029</v>
      </c>
      <c r="F36" s="9">
        <v>43</v>
      </c>
      <c r="G36" s="9">
        <v>42</v>
      </c>
      <c r="H36" s="9">
        <v>85</v>
      </c>
      <c r="I36" s="9">
        <v>110</v>
      </c>
      <c r="J36" s="9">
        <v>55</v>
      </c>
      <c r="K36" s="9">
        <v>165</v>
      </c>
      <c r="L36" s="9">
        <v>92</v>
      </c>
      <c r="M36" s="9">
        <v>43</v>
      </c>
      <c r="N36" s="9">
        <v>135</v>
      </c>
      <c r="O36" s="9">
        <f t="shared" si="1"/>
        <v>725</v>
      </c>
      <c r="P36" s="9">
        <f t="shared" si="2"/>
        <v>689</v>
      </c>
      <c r="Q36" s="9">
        <f t="shared" si="3"/>
        <v>1414</v>
      </c>
    </row>
    <row r="37" spans="1:17" s="2" customFormat="1" ht="18.75" x14ac:dyDescent="0.3">
      <c r="A37" s="9">
        <v>30</v>
      </c>
      <c r="B37" s="7" t="s">
        <v>40</v>
      </c>
      <c r="C37" s="7">
        <v>0</v>
      </c>
      <c r="D37" s="7">
        <v>0</v>
      </c>
      <c r="E37" s="7">
        <v>0</v>
      </c>
      <c r="F37" s="7">
        <v>24</v>
      </c>
      <c r="G37" s="7">
        <v>15</v>
      </c>
      <c r="H37" s="7">
        <v>39</v>
      </c>
      <c r="I37" s="7">
        <v>46</v>
      </c>
      <c r="J37" s="7">
        <v>21</v>
      </c>
      <c r="K37" s="7">
        <v>67</v>
      </c>
      <c r="L37" s="7">
        <v>45</v>
      </c>
      <c r="M37" s="7">
        <v>3</v>
      </c>
      <c r="N37" s="7">
        <v>48</v>
      </c>
      <c r="O37" s="9">
        <f t="shared" si="1"/>
        <v>115</v>
      </c>
      <c r="P37" s="9">
        <f t="shared" si="2"/>
        <v>39</v>
      </c>
      <c r="Q37" s="9">
        <f t="shared" si="3"/>
        <v>154</v>
      </c>
    </row>
    <row r="38" spans="1:17" s="2" customFormat="1" ht="18.75" x14ac:dyDescent="0.3">
      <c r="A38" s="9">
        <v>31</v>
      </c>
      <c r="B38" s="7" t="s">
        <v>41</v>
      </c>
      <c r="C38" s="7">
        <v>0</v>
      </c>
      <c r="D38" s="7">
        <v>1</v>
      </c>
      <c r="E38" s="7">
        <v>1</v>
      </c>
      <c r="F38" s="7">
        <v>2</v>
      </c>
      <c r="G38" s="7">
        <v>7</v>
      </c>
      <c r="H38" s="7">
        <v>9</v>
      </c>
      <c r="I38" s="7">
        <v>33</v>
      </c>
      <c r="J38" s="7">
        <v>15</v>
      </c>
      <c r="K38" s="7">
        <v>48</v>
      </c>
      <c r="L38" s="7">
        <v>20</v>
      </c>
      <c r="M38" s="7">
        <v>1</v>
      </c>
      <c r="N38" s="7">
        <v>21</v>
      </c>
      <c r="O38" s="9">
        <f t="shared" si="1"/>
        <v>55</v>
      </c>
      <c r="P38" s="9">
        <f t="shared" si="2"/>
        <v>24</v>
      </c>
      <c r="Q38" s="9">
        <f t="shared" si="3"/>
        <v>79</v>
      </c>
    </row>
    <row r="39" spans="1:17" s="2" customFormat="1" ht="18.75" x14ac:dyDescent="0.3">
      <c r="A39" s="9">
        <v>32</v>
      </c>
      <c r="B39" s="7" t="s">
        <v>42</v>
      </c>
      <c r="C39" s="7">
        <v>466</v>
      </c>
      <c r="D39" s="7">
        <v>462</v>
      </c>
      <c r="E39" s="7">
        <v>928</v>
      </c>
      <c r="F39" s="7">
        <v>39</v>
      </c>
      <c r="G39" s="7">
        <v>37</v>
      </c>
      <c r="H39" s="7">
        <v>76</v>
      </c>
      <c r="I39" s="7">
        <v>68</v>
      </c>
      <c r="J39" s="7">
        <v>30</v>
      </c>
      <c r="K39" s="7">
        <v>98</v>
      </c>
      <c r="L39" s="7">
        <v>89</v>
      </c>
      <c r="M39" s="7">
        <v>23</v>
      </c>
      <c r="N39" s="7">
        <v>112</v>
      </c>
      <c r="O39" s="9">
        <f t="shared" si="1"/>
        <v>662</v>
      </c>
      <c r="P39" s="9">
        <f t="shared" si="2"/>
        <v>552</v>
      </c>
      <c r="Q39" s="9">
        <f t="shared" si="3"/>
        <v>1214</v>
      </c>
    </row>
    <row r="40" spans="1:17" s="2" customFormat="1" ht="18.75" x14ac:dyDescent="0.3">
      <c r="A40" s="9">
        <v>33</v>
      </c>
      <c r="B40" s="7" t="s">
        <v>43</v>
      </c>
      <c r="C40" s="7">
        <v>0</v>
      </c>
      <c r="D40" s="7">
        <v>1</v>
      </c>
      <c r="E40" s="7">
        <v>1</v>
      </c>
      <c r="F40" s="7">
        <v>51</v>
      </c>
      <c r="G40" s="7">
        <v>68</v>
      </c>
      <c r="H40" s="7">
        <v>119</v>
      </c>
      <c r="I40" s="7">
        <v>100</v>
      </c>
      <c r="J40" s="7">
        <v>125</v>
      </c>
      <c r="K40" s="7">
        <v>225</v>
      </c>
      <c r="L40" s="7">
        <v>33</v>
      </c>
      <c r="M40" s="7">
        <v>21</v>
      </c>
      <c r="N40" s="7">
        <v>54</v>
      </c>
      <c r="O40" s="9">
        <f t="shared" si="1"/>
        <v>184</v>
      </c>
      <c r="P40" s="9">
        <f t="shared" si="2"/>
        <v>215</v>
      </c>
      <c r="Q40" s="9">
        <f t="shared" si="3"/>
        <v>399</v>
      </c>
    </row>
    <row r="41" spans="1:17" ht="19.5" x14ac:dyDescent="0.4">
      <c r="A41" s="11"/>
      <c r="B41" s="12" t="s">
        <v>44</v>
      </c>
      <c r="C41" s="10">
        <f>SUM(C8:C40)</f>
        <v>2209</v>
      </c>
      <c r="D41" s="10">
        <f t="shared" ref="D41:N41" si="4">SUM(D8:D40)</f>
        <v>2147</v>
      </c>
      <c r="E41" s="10">
        <f t="shared" si="4"/>
        <v>4356</v>
      </c>
      <c r="F41" s="10">
        <f t="shared" si="4"/>
        <v>1133</v>
      </c>
      <c r="G41" s="10">
        <f t="shared" si="4"/>
        <v>970</v>
      </c>
      <c r="H41" s="10">
        <f t="shared" si="4"/>
        <v>2103</v>
      </c>
      <c r="I41" s="10">
        <f t="shared" si="4"/>
        <v>1684</v>
      </c>
      <c r="J41" s="10">
        <f t="shared" si="4"/>
        <v>1138</v>
      </c>
      <c r="K41" s="10">
        <f t="shared" si="4"/>
        <v>2822</v>
      </c>
      <c r="L41" s="10">
        <f t="shared" si="4"/>
        <v>1523</v>
      </c>
      <c r="M41" s="10">
        <f t="shared" si="4"/>
        <v>623</v>
      </c>
      <c r="N41" s="10">
        <f t="shared" si="4"/>
        <v>2146</v>
      </c>
      <c r="O41" s="10">
        <f t="shared" ref="O41:Q41" si="5">SUM(O8:O40)</f>
        <v>6549</v>
      </c>
      <c r="P41" s="10">
        <f t="shared" si="5"/>
        <v>4878</v>
      </c>
      <c r="Q41" s="10">
        <f t="shared" si="5"/>
        <v>11427</v>
      </c>
    </row>
    <row r="42" spans="1:17" ht="18.75" x14ac:dyDescent="0.4">
      <c r="A42" s="3"/>
      <c r="B42" s="13" t="s">
        <v>45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7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7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7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7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7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7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1:15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5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15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15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1:1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5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1:1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5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1:15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5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5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1:1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1:15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1:15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1:1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1:1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1:1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1:1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1:15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1:15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1:1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1:15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1:15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5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15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1:15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1:15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1:15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1:15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1:15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1:15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1:15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1:15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1:15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1:15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1:15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1:15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1:15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1:15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1:15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1:15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spans="1:15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1:15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</row>
    <row r="108" spans="1:15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09" spans="1:15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1:15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spans="1:1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1:15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spans="1:15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1:15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1:15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7" spans="1:15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</row>
    <row r="118" spans="1:15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</row>
    <row r="119" spans="1:15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</row>
    <row r="120" spans="1:15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</row>
    <row r="121" spans="1:15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spans="1:15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3" spans="1:15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</row>
    <row r="124" spans="1:15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 spans="1:15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</row>
    <row r="126" spans="1:15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</row>
    <row r="128" spans="1:15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</row>
    <row r="129" spans="1:15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</row>
    <row r="130" spans="1:15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</row>
    <row r="131" spans="1:15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</row>
    <row r="132" spans="1:15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 spans="1:15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</row>
    <row r="134" spans="1:15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</row>
    <row r="135" spans="1:15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</row>
    <row r="136" spans="1:15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</row>
    <row r="137" spans="1:15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</row>
    <row r="138" spans="1:15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</row>
    <row r="139" spans="1:15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</row>
  </sheetData>
  <mergeCells count="9">
    <mergeCell ref="A2:Q2"/>
    <mergeCell ref="A4:Q4"/>
    <mergeCell ref="O6:Q6"/>
    <mergeCell ref="C6:E6"/>
    <mergeCell ref="F6:H6"/>
    <mergeCell ref="I6:K6"/>
    <mergeCell ref="L6:N6"/>
    <mergeCell ref="A6:A7"/>
    <mergeCell ref="B6:B7"/>
  </mergeCells>
  <printOptions horizontalCentered="1" verticalCentered="1"/>
  <pageMargins left="0.39370078740157483" right="0.39370078740157483" top="0" bottom="0" header="0" footer="0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BWATm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Softrak</dc:creator>
  <cp:lastModifiedBy>dena</cp:lastModifiedBy>
  <cp:lastPrinted>2018-08-14T08:05:21Z</cp:lastPrinted>
  <dcterms:created xsi:type="dcterms:W3CDTF">2015-11-07T00:27:43Z</dcterms:created>
  <dcterms:modified xsi:type="dcterms:W3CDTF">2018-08-14T08:05:22Z</dcterms:modified>
</cp:coreProperties>
</file>